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MARCHES-PUBLICS\1 MARCHES\1 MARCHES CONVENTIONS 2026\2026-01 _Désamiantage et rénovation des bureaux surveillants\0 Pièces administratives\2 Lot 02\"/>
    </mc:Choice>
  </mc:AlternateContent>
  <xr:revisionPtr revIDLastSave="0" documentId="13_ncr:1_{B14F8CF4-0227-4451-9040-26F3293FA66F}" xr6:coauthVersionLast="47" xr6:coauthVersionMax="47" xr10:uidLastSave="{00000000-0000-0000-0000-000000000000}"/>
  <bookViews>
    <workbookView xWindow="-28920" yWindow="-120" windowWidth="29040" windowHeight="15720" xr2:uid="{26D635E7-A280-48D1-AB2A-B9E62F9228A5}"/>
  </bookViews>
  <sheets>
    <sheet name="LOT 2 DPGF Tce" sheetId="1" r:id="rId1"/>
    <sheet name="Feuil1" sheetId="5" r:id="rId2"/>
  </sheets>
  <definedNames>
    <definedName name="_xlnm._FilterDatabase" localSheetId="0" hidden="1">'LOT 2 DPGF Tce'!$A$2:$G$41</definedName>
    <definedName name="_Toc63790791" localSheetId="0">'LOT 2 DPGF Tce'!$A$95</definedName>
    <definedName name="_Toc80288954" localSheetId="0">'LOT 2 DPGF Tce'!$A$94</definedName>
    <definedName name="_Toc80288957" localSheetId="0">'LOT 2 DPGF Tce'!$A$115</definedName>
    <definedName name="_Toc80292955" localSheetId="0">'LOT 2 DPGF Tce'!#REF!</definedName>
    <definedName name="_Toc80292959" localSheetId="0">'LOT 2 DPGF Tce'!$A$59</definedName>
    <definedName name="_Toc80292961" localSheetId="0">'LOT 2 DPGF Tce'!$A$70</definedName>
    <definedName name="_Toc80292983" localSheetId="0">'LOT 2 DPGF Tce'!$A$135</definedName>
    <definedName name="_Toc80292984" localSheetId="0">'LOT 2 DPGF Tce'!$A$138</definedName>
    <definedName name="_Toc80292985" localSheetId="0">'LOT 2 DPGF Tce'!$A$140</definedName>
    <definedName name="_Toc80292986" localSheetId="0">'LOT 2 DPGF Tce'!$A$143</definedName>
    <definedName name="_Toc80292987" localSheetId="0">'LOT 2 DPGF Tce'!$A$147</definedName>
    <definedName name="_Toc80292988" localSheetId="0">'LOT 2 DPGF Tce'!$A$149</definedName>
    <definedName name="_Toc80292989" localSheetId="0">'LOT 2 DPGF Tce'!$A$151</definedName>
    <definedName name="_Toc80292990" localSheetId="0">'LOT 2 DPGF Tce'!$A$154</definedName>
    <definedName name="_Toc80292991" localSheetId="0">'LOT 2 DPGF Tce'!$A$157</definedName>
    <definedName name="_Toc80293252" localSheetId="0">'LOT 2 DPGF Tce'!$A$59</definedName>
    <definedName name="_Toc80293256" localSheetId="0">'LOT 2 DPGF Tce'!$A$92</definedName>
    <definedName name="_Toc80293274" localSheetId="0">'LOT 2 DPGF Tce'!$A$209</definedName>
    <definedName name="_Toc95493260" localSheetId="0">'LOT 2 DPGF Tce'!#REF!</definedName>
    <definedName name="_Toc95493261" localSheetId="0">'LOT 2 DPGF Tce'!#REF!</definedName>
    <definedName name="_Toc95493262" localSheetId="0">'LOT 2 DPGF Tce'!#REF!</definedName>
    <definedName name="_Toc95493263" localSheetId="0">'LOT 2 DPGF Tce'!#REF!</definedName>
    <definedName name="_Toc95493264" localSheetId="0">'LOT 2 DPGF Tce'!$A$51</definedName>
    <definedName name="_Toc95493265" localSheetId="0">'LOT 2 DPGF Tce'!$A$55</definedName>
    <definedName name="_Toc95493267" localSheetId="0">'LOT 2 DPGF Tce'!$A$69</definedName>
    <definedName name="_Toc95493268" localSheetId="0">'LOT 2 DPGF Tce'!$A$83</definedName>
    <definedName name="_Toc95493269" localSheetId="0">'LOT 2 DPGF Tce'!$A$88</definedName>
    <definedName name="_Toc95493272" localSheetId="0">'LOT 2 DPGF Tce'!$A$114</definedName>
    <definedName name="_Toc95493273" localSheetId="0">'LOT 2 DPGF Tce'!$A$163</definedName>
    <definedName name="_Toc95493274" localSheetId="0">'LOT 2 DPGF Tce'!$A$187</definedName>
    <definedName name="_Toc95493275" localSheetId="0">'LOT 2 DPGF Tce'!$A$196</definedName>
    <definedName name="_Toc95493276" localSheetId="0">'LOT 2 DPGF Tce'!$A$201</definedName>
    <definedName name="_Toc95493277" localSheetId="0">'LOT 2 DPGF Tce'!$A$205</definedName>
    <definedName name="_Toc95493279" localSheetId="0">'LOT 2 DPGF Tce'!$A$213</definedName>
    <definedName name="_xlnm.Print_Area" localSheetId="0">'LOT 2 DPGF Tce'!$A$1:$G$48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8" i="5"/>
  <c r="E24" i="1" s="1"/>
  <c r="E6" i="5"/>
  <c r="E17" i="1"/>
  <c r="E38" i="1"/>
  <c r="E37" i="1"/>
  <c r="E36" i="1"/>
  <c r="E35" i="1"/>
  <c r="E34" i="1"/>
  <c r="E14" i="1"/>
  <c r="E32" i="1"/>
  <c r="E31" i="1"/>
  <c r="E30" i="1"/>
  <c r="E29" i="1"/>
  <c r="E28" i="1"/>
  <c r="E20" i="1"/>
  <c r="E23" i="1"/>
  <c r="E22" i="1"/>
  <c r="C8" i="5"/>
  <c r="C7" i="5"/>
  <c r="C6" i="5"/>
  <c r="B8" i="5"/>
  <c r="B7" i="5"/>
  <c r="E26" i="1"/>
  <c r="G6" i="5"/>
  <c r="E25" i="1"/>
  <c r="C3" i="5"/>
  <c r="C4" i="5"/>
  <c r="C5" i="5"/>
  <c r="B6" i="5"/>
  <c r="E12" i="1"/>
  <c r="E13" i="1"/>
  <c r="B11" i="5"/>
  <c r="E21" i="1" l="1"/>
  <c r="G11" i="1" l="1"/>
  <c r="G3" i="1" l="1"/>
</calcChain>
</file>

<file path=xl/sharedStrings.xml><?xml version="1.0" encoding="utf-8"?>
<sst xmlns="http://schemas.openxmlformats.org/spreadsheetml/2006/main" count="156" uniqueCount="73">
  <si>
    <t>CORPS D'ETAT</t>
  </si>
  <si>
    <t>DESCRIPTION</t>
  </si>
  <si>
    <t>U</t>
  </si>
  <si>
    <t>Q</t>
  </si>
  <si>
    <t>Travaux Préparatoire</t>
  </si>
  <si>
    <t>m²</t>
  </si>
  <si>
    <t>F</t>
  </si>
  <si>
    <t>Surfaces Sol</t>
  </si>
  <si>
    <t>Surfaces Murs</t>
  </si>
  <si>
    <t>Surfaces menuiseries</t>
  </si>
  <si>
    <t>HSP 2,55</t>
  </si>
  <si>
    <t>L=1,85</t>
  </si>
  <si>
    <t>Rédaction et transmission dossier DOE</t>
  </si>
  <si>
    <t>Raccordement des fluides à l'existant pour les besoins des travaux</t>
  </si>
  <si>
    <t>Approvisionnement et manutention</t>
  </si>
  <si>
    <t>Installations de chantier et replis</t>
  </si>
  <si>
    <t>Tce</t>
  </si>
  <si>
    <t>Chapitre CCTP</t>
  </si>
  <si>
    <t>2,4,1</t>
  </si>
  <si>
    <t>Rédaction et transmission des documents et études nécessaires aux travaux (Plans exe, fiche FAM, échantillons…)</t>
  </si>
  <si>
    <t>Nettoyage de fin de chantier</t>
  </si>
  <si>
    <t>Faience douche</t>
  </si>
  <si>
    <t>Cloison et menuiserie</t>
  </si>
  <si>
    <t>Gaine technique</t>
  </si>
  <si>
    <t>Cloison séparative</t>
  </si>
  <si>
    <t>Cloison séparative à galandage</t>
  </si>
  <si>
    <t>Portes coulissantes</t>
  </si>
  <si>
    <t>Portes pleines battantes</t>
  </si>
  <si>
    <t>Isolation thermique porte métallique</t>
  </si>
  <si>
    <t>Revêtements sols, murs et plafonds</t>
  </si>
  <si>
    <t>Peinture carrelage</t>
  </si>
  <si>
    <t xml:space="preserve">Faience </t>
  </si>
  <si>
    <t>Peinture murs</t>
  </si>
  <si>
    <t>Peinture plafonds</t>
  </si>
  <si>
    <t>Plomberie et sanitaire</t>
  </si>
  <si>
    <t>Electricité</t>
  </si>
  <si>
    <t>Point lumineux  bureau</t>
  </si>
  <si>
    <t>Point lumineux  espace sanitaire</t>
  </si>
  <si>
    <t>Prises électriques</t>
  </si>
  <si>
    <t>Prises RJ45</t>
  </si>
  <si>
    <t>Cheminement cablage en goulotte</t>
  </si>
  <si>
    <t>Peinture métal (barreaudage et portes)</t>
  </si>
  <si>
    <t>2,4,2</t>
  </si>
  <si>
    <t>2,4,3</t>
  </si>
  <si>
    <t>2,4,4</t>
  </si>
  <si>
    <t>Carrelage</t>
  </si>
  <si>
    <t>Plinthe</t>
  </si>
  <si>
    <t>Consignation et déconsignation des réseaux</t>
  </si>
  <si>
    <t>Fourniture et installation lave main y compris raccord et tuyauterie</t>
  </si>
  <si>
    <t>A1</t>
  </si>
  <si>
    <t>A2</t>
  </si>
  <si>
    <t>Abureaux surv</t>
  </si>
  <si>
    <t>Fourniture et pose distributeur de savon</t>
  </si>
  <si>
    <t>Fourniture et pose mirroir</t>
  </si>
  <si>
    <t>Fourniture et pose support papier toilette</t>
  </si>
  <si>
    <t>Fourniture et installation WC y compris raccord et tuyauterie</t>
  </si>
  <si>
    <t>ml</t>
  </si>
  <si>
    <t>B bureau</t>
  </si>
  <si>
    <t>C1</t>
  </si>
  <si>
    <t>C Bureau</t>
  </si>
  <si>
    <t>faience</t>
  </si>
  <si>
    <t>plinthe</t>
  </si>
  <si>
    <t>P.U (HT)</t>
  </si>
  <si>
    <t>TOTAL (XPF en hors taxe)</t>
  </si>
  <si>
    <t>Travaux de désamiantage et rénovation des bureaux situés en détention – Grand Quartier du Centre Pénitentiaire de FAA’A – Nuutania
Lot 02 - Tous corps d'états</t>
  </si>
  <si>
    <t>Impostes vitrées</t>
  </si>
  <si>
    <t xml:space="preserve">  Nom de l'entreprise : </t>
  </si>
  <si>
    <t>Signature et cachet de l'entreprise</t>
  </si>
  <si>
    <t xml:space="preserve">  Fait à </t>
  </si>
  <si>
    <t xml:space="preserve">  Le </t>
  </si>
  <si>
    <t xml:space="preserve"> T.V.A….......................%</t>
  </si>
  <si>
    <t xml:space="preserve"> TOTAL HT (en XPF) </t>
  </si>
  <si>
    <t xml:space="preserve"> TOTAL TTC (en XPF)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</si>
</sst>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 * #,##0_)\ &quot;FCFP&quot;_ ;_ * \(#,##0\)\ &quot;FCFP&quot;_ ;_ * &quot;-&quot;_)\ &quot;FCFP&quot;_ ;_ @_ "/>
    <numFmt numFmtId="166" formatCode="_ * #,##0_)_ ;_ * \(#,##0\)_ ;_ * &quot;-&quot;_)_ ;_ @_ "/>
    <numFmt numFmtId="167" formatCode="_ * #,##0.00_)_ ;_ * \(#,##0.00\)_ ;_ * &quot;-&quot;??_)_ ;_ @_ "/>
    <numFmt numFmtId="168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Marianne"/>
    </font>
    <font>
      <b/>
      <sz val="11"/>
      <color theme="1"/>
      <name val="Marianne"/>
    </font>
    <font>
      <b/>
      <sz val="12"/>
      <color theme="1"/>
      <name val="Marianne"/>
    </font>
    <font>
      <b/>
      <sz val="12"/>
      <name val="Marianne"/>
    </font>
    <font>
      <sz val="11"/>
      <color theme="1"/>
      <name val="Marianne"/>
    </font>
    <font>
      <b/>
      <sz val="12"/>
      <color theme="4" tint="-0.249977111117893"/>
      <name val="Marianne"/>
    </font>
    <font>
      <sz val="11"/>
      <name val="Marianne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2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2" borderId="3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43" fontId="6" fillId="2" borderId="7" xfId="22" applyFont="1" applyFill="1" applyBorder="1" applyAlignment="1" applyProtection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 wrapText="1"/>
    </xf>
    <xf numFmtId="0" fontId="8" fillId="3" borderId="5" xfId="3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10" fillId="3" borderId="1" xfId="0" applyFont="1" applyFill="1" applyBorder="1" applyProtection="1"/>
    <xf numFmtId="0" fontId="10" fillId="3" borderId="1" xfId="0" applyFont="1" applyFill="1" applyBorder="1" applyAlignment="1" applyProtection="1">
      <alignment horizontal="center" vertical="center"/>
    </xf>
    <xf numFmtId="43" fontId="10" fillId="3" borderId="1" xfId="22" applyFont="1" applyFill="1" applyBorder="1" applyAlignment="1" applyProtection="1">
      <alignment horizontal="right" vertical="center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164" fontId="10" fillId="3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Protection="1"/>
    <xf numFmtId="43" fontId="9" fillId="0" borderId="1" xfId="22" applyFont="1" applyBorder="1" applyAlignment="1" applyProtection="1">
      <alignment horizontal="right" vertical="center"/>
    </xf>
    <xf numFmtId="168" fontId="9" fillId="0" borderId="1" xfId="26" applyNumberFormat="1" applyFont="1" applyBorder="1" applyAlignment="1" applyProtection="1">
      <alignment horizontal="center" vertical="center"/>
      <protection locked="0"/>
    </xf>
    <xf numFmtId="164" fontId="9" fillId="0" borderId="6" xfId="0" applyNumberFormat="1" applyFont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</xf>
    <xf numFmtId="43" fontId="9" fillId="3" borderId="1" xfId="22" applyFont="1" applyFill="1" applyBorder="1" applyAlignment="1" applyProtection="1">
      <alignment horizontal="right" vertical="center"/>
    </xf>
    <xf numFmtId="168" fontId="9" fillId="3" borderId="1" xfId="26" applyNumberFormat="1" applyFont="1" applyFill="1" applyBorder="1" applyAlignment="1" applyProtection="1">
      <alignment horizontal="center" vertical="center"/>
      <protection locked="0"/>
    </xf>
    <xf numFmtId="164" fontId="9" fillId="3" borderId="6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</xf>
    <xf numFmtId="0" fontId="11" fillId="0" borderId="1" xfId="0" applyFont="1" applyBorder="1" applyProtection="1"/>
    <xf numFmtId="0" fontId="6" fillId="0" borderId="8" xfId="0" applyFont="1" applyBorder="1" applyAlignment="1" applyProtection="1">
      <alignment horizontal="center" vertical="center"/>
    </xf>
    <xf numFmtId="0" fontId="11" fillId="0" borderId="2" xfId="0" applyFont="1" applyBorder="1" applyProtection="1"/>
    <xf numFmtId="0" fontId="9" fillId="0" borderId="2" xfId="0" applyFont="1" applyBorder="1" applyAlignment="1" applyProtection="1">
      <alignment horizontal="center" vertical="center"/>
    </xf>
    <xf numFmtId="168" fontId="9" fillId="2" borderId="2" xfId="26" applyNumberFormat="1" applyFont="1" applyFill="1" applyBorder="1" applyAlignment="1" applyProtection="1">
      <alignment horizontal="center" vertical="center"/>
      <protection locked="0"/>
    </xf>
    <xf numFmtId="164" fontId="9" fillId="0" borderId="9" xfId="0" applyNumberFormat="1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4" borderId="10" xfId="0" applyFont="1" applyFill="1" applyBorder="1" applyAlignment="1">
      <alignment horizontal="right" vertical="center"/>
    </xf>
    <xf numFmtId="0" fontId="6" fillId="4" borderId="11" xfId="0" applyFont="1" applyFill="1" applyBorder="1" applyAlignment="1">
      <alignment horizontal="right" vertical="center"/>
    </xf>
    <xf numFmtId="0" fontId="6" fillId="4" borderId="12" xfId="0" applyFont="1" applyFill="1" applyBorder="1" applyAlignment="1">
      <alignment horizontal="right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/>
    <xf numFmtId="0" fontId="6" fillId="4" borderId="11" xfId="4" applyFont="1" applyFill="1" applyBorder="1" applyAlignment="1">
      <alignment horizontal="right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/>
    <xf numFmtId="0" fontId="6" fillId="4" borderId="14" xfId="0" applyFont="1" applyFill="1" applyBorder="1" applyAlignment="1">
      <alignment horizontal="right" vertical="center"/>
    </xf>
    <xf numFmtId="0" fontId="12" fillId="0" borderId="15" xfId="0" applyFont="1" applyBorder="1" applyAlignment="1" applyProtection="1">
      <alignment horizontal="left" vertical="center"/>
      <protection locked="0"/>
    </xf>
    <xf numFmtId="0" fontId="12" fillId="0" borderId="16" xfId="0" applyFont="1" applyBorder="1" applyAlignment="1" applyProtection="1">
      <alignment horizontal="left" vertical="center"/>
      <protection locked="0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2" fillId="0" borderId="19" xfId="0" applyFont="1" applyBorder="1" applyAlignment="1" applyProtection="1">
      <alignment horizontal="center" vertical="top"/>
      <protection locked="0"/>
    </xf>
    <xf numFmtId="0" fontId="12" fillId="0" borderId="13" xfId="0" applyFont="1" applyBorder="1" applyAlignment="1" applyProtection="1">
      <alignment horizontal="left" vertical="center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0" fontId="12" fillId="0" borderId="14" xfId="0" applyFont="1" applyBorder="1" applyAlignment="1" applyProtection="1">
      <alignment horizontal="center" vertical="top"/>
      <protection locked="0"/>
    </xf>
    <xf numFmtId="0" fontId="12" fillId="0" borderId="20" xfId="0" applyFont="1" applyBorder="1" applyAlignment="1" applyProtection="1">
      <alignment horizontal="center" vertical="top"/>
      <protection locked="0"/>
    </xf>
    <xf numFmtId="0" fontId="6" fillId="0" borderId="1" xfId="0" applyFont="1" applyBorder="1" applyAlignment="1" applyProtection="1">
      <alignment horizontal="center" vertical="center"/>
    </xf>
    <xf numFmtId="168" fontId="9" fillId="2" borderId="1" xfId="26" applyNumberFormat="1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left" vertical="center"/>
      <protection locked="0"/>
    </xf>
  </cellXfs>
  <cellStyles count="172">
    <cellStyle name="Milliers" xfId="26" builtinId="3"/>
    <cellStyle name="Milliers [0] 2" xfId="6" xr:uid="{727CE4C3-86F9-49C9-9082-0E6B42506A2E}"/>
    <cellStyle name="Milliers [0] 3" xfId="170" xr:uid="{F0D04D0B-F583-4C0A-89AE-C4BF7D2014B4}"/>
    <cellStyle name="Milliers [0] 4" xfId="155" xr:uid="{264460DF-CFFB-404A-85D5-157BB81D4C2C}"/>
    <cellStyle name="Milliers 10" xfId="12" xr:uid="{71EEA869-C54E-495B-ACE5-CE6CA24F11EA}"/>
    <cellStyle name="Milliers 10 2" xfId="32" xr:uid="{9DD28D04-C89B-4009-A32D-F029585CC4C0}"/>
    <cellStyle name="Milliers 10 2 2" xfId="65" xr:uid="{88D9ECCA-D68E-485B-8EDD-9C13DBD8E68D}"/>
    <cellStyle name="Milliers 10 2 2 2" xfId="131" xr:uid="{B942E49F-534A-47E6-8500-BF1C23C31C16}"/>
    <cellStyle name="Milliers 10 2 3" xfId="98" xr:uid="{6D2466A0-7D09-4289-B8B3-0028A729871C}"/>
    <cellStyle name="Milliers 10 2 4" xfId="160" xr:uid="{ECC58D49-1AC5-4F42-BC6B-ED03334A0CB2}"/>
    <cellStyle name="Milliers 10 3" xfId="46" xr:uid="{791CD796-A203-4589-8CF8-CB3BD4BB98C0}"/>
    <cellStyle name="Milliers 10 3 2" xfId="112" xr:uid="{8F621C9B-F1E7-4B51-B5EC-28CED8FE0984}"/>
    <cellStyle name="Milliers 10 4" xfId="79" xr:uid="{187C21F5-2D6B-4910-87D6-A4535DB2AF57}"/>
    <cellStyle name="Milliers 10 5" xfId="145" xr:uid="{B7AD1823-7FB9-42D0-80ED-5F7D990CD501}"/>
    <cellStyle name="Milliers 11" xfId="13" xr:uid="{F37656AC-AB10-4DA5-B40B-E2087F9B8EB9}"/>
    <cellStyle name="Milliers 11 2" xfId="33" xr:uid="{8E29948A-4DEC-47F4-BD14-5B5ACCB87352}"/>
    <cellStyle name="Milliers 11 2 2" xfId="66" xr:uid="{46791942-E0B1-4080-AD3E-AE0C0D9FEC44}"/>
    <cellStyle name="Milliers 11 2 2 2" xfId="132" xr:uid="{150D69CB-8EDA-45AD-B14F-8C08B67D6D2D}"/>
    <cellStyle name="Milliers 11 2 3" xfId="99" xr:uid="{20F939A4-CEFF-4110-A5B1-07AC76C75206}"/>
    <cellStyle name="Milliers 11 2 4" xfId="161" xr:uid="{EED890E7-064C-4265-A15E-C243B0DF7E99}"/>
    <cellStyle name="Milliers 11 3" xfId="47" xr:uid="{C5C25E67-DE38-4358-A909-7AED0D023434}"/>
    <cellStyle name="Milliers 11 3 2" xfId="113" xr:uid="{10A2742A-BE80-43B9-9719-D977CB3076EF}"/>
    <cellStyle name="Milliers 11 4" xfId="80" xr:uid="{35C83789-A7C4-435A-8FA3-B6B8B7EF0C8D}"/>
    <cellStyle name="Milliers 11 5" xfId="146" xr:uid="{49F68135-9470-4580-B729-6DC854B977E2}"/>
    <cellStyle name="Milliers 12" xfId="18" xr:uid="{AB56921C-C3D8-4CDB-B25F-B3BD5F45116B}"/>
    <cellStyle name="Milliers 12 2" xfId="38" xr:uid="{BBD4B5B3-A3BB-4BEC-B320-4775BA899F66}"/>
    <cellStyle name="Milliers 12 2 2" xfId="71" xr:uid="{3F821BFF-EF8D-45B8-A1D4-BD9331408810}"/>
    <cellStyle name="Milliers 12 2 2 2" xfId="137" xr:uid="{D1957349-3AA7-42F8-AC3F-A85EDA385382}"/>
    <cellStyle name="Milliers 12 2 3" xfId="104" xr:uid="{BB5A1772-3F68-47EF-B672-B89364893AA0}"/>
    <cellStyle name="Milliers 12 2 4" xfId="166" xr:uid="{A16AAC2C-00B2-461C-AA08-457056FCD1FD}"/>
    <cellStyle name="Milliers 12 3" xfId="52" xr:uid="{3091FEB5-69D2-43A5-AF5E-7A37179F26D9}"/>
    <cellStyle name="Milliers 12 3 2" xfId="118" xr:uid="{76A08811-503C-407C-90A5-00BABB708ED7}"/>
    <cellStyle name="Milliers 12 4" xfId="85" xr:uid="{B8004CF4-9DF5-4460-BC2B-A1C7115B2BA5}"/>
    <cellStyle name="Milliers 12 5" xfId="151" xr:uid="{171978CE-01F9-47DB-9F7A-F606F2B700D6}"/>
    <cellStyle name="Milliers 13" xfId="20" xr:uid="{1DD036B1-C2C9-4592-B2F3-8C3A30A7ED5C}"/>
    <cellStyle name="Milliers 13 2" xfId="40" xr:uid="{48A16C0B-B8F6-4F55-800C-C51E2E01200A}"/>
    <cellStyle name="Milliers 13 2 2" xfId="73" xr:uid="{708F534D-E596-4E90-A02A-6C6758ABEEB9}"/>
    <cellStyle name="Milliers 13 2 2 2" xfId="139" xr:uid="{FA384B1F-151C-4AA0-ADF4-48FC795D74F3}"/>
    <cellStyle name="Milliers 13 2 3" xfId="106" xr:uid="{C9CA4BED-C692-4345-A24E-2096CA266BA9}"/>
    <cellStyle name="Milliers 13 2 4" xfId="168" xr:uid="{1923F45B-63B3-4C32-9F1D-406EEB075338}"/>
    <cellStyle name="Milliers 13 3" xfId="54" xr:uid="{E58D8401-AF69-4FFA-B028-7903500687F4}"/>
    <cellStyle name="Milliers 13 3 2" xfId="120" xr:uid="{7B33D402-0D9C-4EF0-B6E0-4C3E63067A2D}"/>
    <cellStyle name="Milliers 13 4" xfId="87" xr:uid="{4205F9A1-BC5D-42D8-8E25-7596453F579C}"/>
    <cellStyle name="Milliers 13 5" xfId="153" xr:uid="{656B9D1B-8ACC-41E9-B423-D91B327F7AE8}"/>
    <cellStyle name="Milliers 14" xfId="22" xr:uid="{9342DF9E-84C4-4816-AEC6-A2B185455038}"/>
    <cellStyle name="Milliers 14 2" xfId="55" xr:uid="{E236B35B-E1AD-48FB-AB49-1CAE85D88EAF}"/>
    <cellStyle name="Milliers 14 2 2" xfId="121" xr:uid="{4AC68611-DB91-4979-B2AC-BA5D875926B7}"/>
    <cellStyle name="Milliers 14 3" xfId="88" xr:uid="{D8886EA7-BDA5-4562-AE6E-9F80191E726F}"/>
    <cellStyle name="Milliers 14 4" xfId="169" xr:uid="{B9817AC1-3996-4AAF-B5BD-9E1B53C180AE}"/>
    <cellStyle name="Milliers 15" xfId="23" xr:uid="{015F834B-E3AD-47A9-84AE-7F35DCFA6630}"/>
    <cellStyle name="Milliers 15 2" xfId="56" xr:uid="{AF3E9DB1-0043-4188-8D68-0E07ED8064B0}"/>
    <cellStyle name="Milliers 15 2 2" xfId="122" xr:uid="{700DEFD8-FEDB-4566-9126-CD0288584CCF}"/>
    <cellStyle name="Milliers 15 3" xfId="89" xr:uid="{3A773A40-482A-4E10-81DC-6AD398BE489D}"/>
    <cellStyle name="Milliers 15 4" xfId="171" xr:uid="{3A9A939F-7773-4467-841E-A6B5949E1092}"/>
    <cellStyle name="Milliers 16" xfId="24" xr:uid="{277A6809-A213-44F3-AECC-7240B3006E72}"/>
    <cellStyle name="Milliers 16 2" xfId="57" xr:uid="{6177F925-1992-4FD7-B64B-B69A383C8808}"/>
    <cellStyle name="Milliers 16 2 2" xfId="123" xr:uid="{F495F146-0C4B-4E9C-B121-0270A16CFC7D}"/>
    <cellStyle name="Milliers 16 3" xfId="90" xr:uid="{F8646E98-4E01-4FD7-8772-6ADDF638ED0D}"/>
    <cellStyle name="Milliers 17" xfId="25" xr:uid="{704181D8-6D8D-47DB-8D1D-DD7981107727}"/>
    <cellStyle name="Milliers 17 2" xfId="58" xr:uid="{E96D625A-FCB4-4E8A-B9A1-CF4F9A0D4AE6}"/>
    <cellStyle name="Milliers 17 2 2" xfId="124" xr:uid="{856AE2A0-515E-4DF6-8ED1-499FE33711B9}"/>
    <cellStyle name="Milliers 17 3" xfId="91" xr:uid="{31C5DDF0-407C-4BE9-8AF3-66240C0E775F}"/>
    <cellStyle name="Milliers 18" xfId="27" xr:uid="{6CB069F1-DE21-4E43-A8CA-E383378BF0E3}"/>
    <cellStyle name="Milliers 18 2" xfId="60" xr:uid="{3D95A3CE-025C-471C-9D2B-BF8254C36A3A}"/>
    <cellStyle name="Milliers 18 2 2" xfId="126" xr:uid="{D7AE34BC-2D2B-4EE1-8A3F-4C909AFAEBDB}"/>
    <cellStyle name="Milliers 18 3" xfId="93" xr:uid="{BB467E77-7C7C-4261-92BD-5A1AA4CDDD95}"/>
    <cellStyle name="Milliers 19" xfId="41" xr:uid="{4625E795-14D5-432C-83E5-B2D5EE5C2FBA}"/>
    <cellStyle name="Milliers 19 2" xfId="74" xr:uid="{F33EDF7A-D8B8-406B-A66D-B7BF4A10EA77}"/>
    <cellStyle name="Milliers 19 2 2" xfId="140" xr:uid="{78968554-5D6E-49E9-B9E4-5E51BE5B77BA}"/>
    <cellStyle name="Milliers 19 3" xfId="107" xr:uid="{D1153843-7D05-4B88-949A-A12AD86939AF}"/>
    <cellStyle name="Milliers 2" xfId="2" xr:uid="{206D96F7-BF11-442F-99BA-1923C4DFDEC6}"/>
    <cellStyle name="Milliers 2 2" xfId="7" xr:uid="{D533E920-4867-49EA-8EB3-AD22F2D9B187}"/>
    <cellStyle name="Milliers 2 2 2" xfId="29" xr:uid="{92D37F8C-4ABC-4B65-BDC2-08499491141C}"/>
    <cellStyle name="Milliers 2 2 2 2" xfId="62" xr:uid="{7549D81C-9D1E-4637-9D9B-203178269047}"/>
    <cellStyle name="Milliers 2 2 2 2 2" xfId="128" xr:uid="{7A0891E9-8730-459D-A1FD-F18952826791}"/>
    <cellStyle name="Milliers 2 2 2 3" xfId="95" xr:uid="{3965BE25-28EB-41AC-ACCD-0F506D05DCA9}"/>
    <cellStyle name="Milliers 2 2 2 4" xfId="157" xr:uid="{96455D37-048E-4C93-891A-E26012A6B88E}"/>
    <cellStyle name="Milliers 2 2 3" xfId="43" xr:uid="{01FCD0DE-3C63-4045-8C95-E9F384C53B8D}"/>
    <cellStyle name="Milliers 2 2 3 2" xfId="109" xr:uid="{88E43380-2A6A-4939-8120-D9A95453B7D4}"/>
    <cellStyle name="Milliers 2 2 4" xfId="76" xr:uid="{4861B6A9-BEF4-47D2-8005-FAB9582B4EEB}"/>
    <cellStyle name="Milliers 2 2 5" xfId="142" xr:uid="{A60A2C31-EEEB-4A3C-AB1A-2C4C2B96D3EE}"/>
    <cellStyle name="Milliers 2 3" xfId="19" xr:uid="{B77A822B-8D7F-4BAE-8A94-7DEF1FD73791}"/>
    <cellStyle name="Milliers 2 3 2" xfId="39" xr:uid="{53EDA080-003D-4DA0-BADA-7F3E43946632}"/>
    <cellStyle name="Milliers 2 3 2 2" xfId="72" xr:uid="{DDA054D6-C621-4310-BD82-06B92CFCF073}"/>
    <cellStyle name="Milliers 2 3 2 2 2" xfId="138" xr:uid="{67984AB6-455E-490D-8F53-F18F1B5A4FE9}"/>
    <cellStyle name="Milliers 2 3 2 3" xfId="105" xr:uid="{049E3F3F-6A14-4CB4-AA92-8135BF108BFC}"/>
    <cellStyle name="Milliers 2 3 2 4" xfId="167" xr:uid="{7D1DB474-2200-4ADC-84D2-6639C2C26D98}"/>
    <cellStyle name="Milliers 2 3 3" xfId="53" xr:uid="{724BDA9B-1286-4B42-84A8-0E44CC67CE0F}"/>
    <cellStyle name="Milliers 2 3 3 2" xfId="119" xr:uid="{54A04E9B-3E4C-4A42-BED3-26283CA8A458}"/>
    <cellStyle name="Milliers 2 3 4" xfId="86" xr:uid="{8230922F-FFC4-409F-8247-BFF2974D6E07}"/>
    <cellStyle name="Milliers 2 3 5" xfId="152" xr:uid="{BAC0E5D3-470D-467B-9C65-4C6CAB359E9A}"/>
    <cellStyle name="Milliers 20" xfId="59" xr:uid="{9A7A65E7-0E32-4A72-9D21-BF6E7474761C}"/>
    <cellStyle name="Milliers 20 2" xfId="125" xr:uid="{CE5C0AC0-685E-4333-BBE5-BC9039D15E52}"/>
    <cellStyle name="Milliers 21" xfId="92" xr:uid="{6E2F503E-D59B-4942-974B-4A40D84C49F7}"/>
    <cellStyle name="Milliers 22" xfId="154" xr:uid="{8FCCDFE6-57E6-4F3E-A935-ED1AF43B1BAD}"/>
    <cellStyle name="Milliers 3" xfId="1" xr:uid="{90752A20-4221-45A3-8DFA-17ED2CC4843B}"/>
    <cellStyle name="Milliers 3 2" xfId="21" xr:uid="{93C62C33-D36A-4745-9894-76A22B143BF5}"/>
    <cellStyle name="Milliers 3 3" xfId="28" xr:uid="{B1B9419C-13D5-4D26-90D0-C0786ED40AF7}"/>
    <cellStyle name="Milliers 3 3 2" xfId="61" xr:uid="{70737935-D9D9-4261-8496-BFEE6572D93D}"/>
    <cellStyle name="Milliers 3 3 2 2" xfId="127" xr:uid="{0A098EAF-0F3D-4C8E-BC1F-2953FEE1F12F}"/>
    <cellStyle name="Milliers 3 3 3" xfId="94" xr:uid="{FECA9844-7713-48E2-9B64-9D53DEC2E622}"/>
    <cellStyle name="Milliers 3 3 4" xfId="156" xr:uid="{5BCD725C-C59E-4725-AC36-84D05A58616D}"/>
    <cellStyle name="Milliers 3 4" xfId="42" xr:uid="{7F76E230-34D6-4AE7-AD46-7F9FE55AC7FF}"/>
    <cellStyle name="Milliers 3 4 2" xfId="108" xr:uid="{AE25AC90-80F5-4750-A408-93280D40B41F}"/>
    <cellStyle name="Milliers 3 5" xfId="75" xr:uid="{8262B9E3-30D6-4005-ACE5-FE922A2B358F}"/>
    <cellStyle name="Milliers 3 6" xfId="141" xr:uid="{A2D2AB47-F80A-4B42-98EA-8CB3BB693665}"/>
    <cellStyle name="Milliers 4" xfId="10" xr:uid="{4D0406FB-6FFF-4A51-BFEE-06FCDE15FFE4}"/>
    <cellStyle name="Milliers 4 2" xfId="30" xr:uid="{50F413AC-4677-47F6-B788-D6A45857CB70}"/>
    <cellStyle name="Milliers 4 2 2" xfId="63" xr:uid="{0344BA0A-083D-4CF6-B0B1-ECAE15168669}"/>
    <cellStyle name="Milliers 4 2 2 2" xfId="129" xr:uid="{52E9122E-F969-4690-ABD6-49D25EA9AB97}"/>
    <cellStyle name="Milliers 4 2 3" xfId="96" xr:uid="{532C5301-6935-465F-BA4A-9858639EC3DB}"/>
    <cellStyle name="Milliers 4 2 4" xfId="158" xr:uid="{8AA4B214-00BA-4BF7-B0E1-F395A3A00616}"/>
    <cellStyle name="Milliers 4 3" xfId="44" xr:uid="{393D8F1C-DD1B-48B1-B930-D20302E6401B}"/>
    <cellStyle name="Milliers 4 3 2" xfId="110" xr:uid="{97537594-63B5-41D2-A663-EA739AF551F0}"/>
    <cellStyle name="Milliers 4 4" xfId="77" xr:uid="{A08CC40A-732A-4C33-82FA-E5045B12599D}"/>
    <cellStyle name="Milliers 4 5" xfId="143" xr:uid="{CB30615B-42A9-44B2-B389-317926B41383}"/>
    <cellStyle name="Milliers 5" xfId="11" xr:uid="{926987A4-FB4C-423F-96AC-CE6F6B7BA184}"/>
    <cellStyle name="Milliers 5 2" xfId="31" xr:uid="{C592BDE8-8C9A-4003-B8F6-AE847762373C}"/>
    <cellStyle name="Milliers 5 2 2" xfId="64" xr:uid="{F0FB7848-1272-4936-967C-0666E02CCC40}"/>
    <cellStyle name="Milliers 5 2 2 2" xfId="130" xr:uid="{8597F46D-4D90-4FE1-B063-3D999781FCC7}"/>
    <cellStyle name="Milliers 5 2 3" xfId="97" xr:uid="{13994DE2-5AC7-4CEB-9029-147844D133A4}"/>
    <cellStyle name="Milliers 5 2 4" xfId="159" xr:uid="{21DF5E53-321B-4B78-96D1-4189E9E01368}"/>
    <cellStyle name="Milliers 5 3" xfId="45" xr:uid="{90236417-8DA4-4B7A-B43E-774C7434BD0F}"/>
    <cellStyle name="Milliers 5 3 2" xfId="111" xr:uid="{671F3EFA-737D-4401-B53A-2971FC4547F9}"/>
    <cellStyle name="Milliers 5 4" xfId="78" xr:uid="{D142474E-2D73-42CB-A947-B99BD570F777}"/>
    <cellStyle name="Milliers 5 5" xfId="144" xr:uid="{74532FB7-1350-4DAB-8C85-AB30BAF240EE}"/>
    <cellStyle name="Milliers 6" xfId="14" xr:uid="{9EA79CE4-5FF7-4AA7-A5C5-A1459537ABAC}"/>
    <cellStyle name="Milliers 6 2" xfId="34" xr:uid="{DF45F741-81A7-4E18-8903-07B0A04FE4BA}"/>
    <cellStyle name="Milliers 6 2 2" xfId="67" xr:uid="{981BA467-F84E-4840-B8D9-53F2C7AEE97E}"/>
    <cellStyle name="Milliers 6 2 2 2" xfId="133" xr:uid="{567CFCE4-4669-492C-8574-0369A7160712}"/>
    <cellStyle name="Milliers 6 2 3" xfId="100" xr:uid="{377F59A8-39C4-4001-B462-10D3F318A64F}"/>
    <cellStyle name="Milliers 6 2 4" xfId="162" xr:uid="{AD3DBE03-8E8C-4667-A35D-7DB1777FCF57}"/>
    <cellStyle name="Milliers 6 3" xfId="48" xr:uid="{B0456956-8328-4A23-BAF1-BF9DA61B8545}"/>
    <cellStyle name="Milliers 6 3 2" xfId="114" xr:uid="{40F0B801-8229-418C-8973-D20D9F4D6F5D}"/>
    <cellStyle name="Milliers 6 4" xfId="81" xr:uid="{C4C1C0F1-EDFF-4AED-A035-818B9B52C05A}"/>
    <cellStyle name="Milliers 6 5" xfId="147" xr:uid="{40A6C13F-0CCE-479A-8CF5-4C8A8F1F0DCA}"/>
    <cellStyle name="Milliers 7" xfId="15" xr:uid="{3870AB1A-34EE-4CA1-9E00-812D6B175918}"/>
    <cellStyle name="Milliers 7 2" xfId="35" xr:uid="{5D05918A-30D6-403D-AC10-AE657A60CE64}"/>
    <cellStyle name="Milliers 7 2 2" xfId="68" xr:uid="{01DEEF33-924D-45E2-A6CA-B94FDEFE191B}"/>
    <cellStyle name="Milliers 7 2 2 2" xfId="134" xr:uid="{C06BC63F-6C68-42E5-A556-916396897543}"/>
    <cellStyle name="Milliers 7 2 3" xfId="101" xr:uid="{7D959E9C-93DD-4F96-B2A8-A8FF403DD941}"/>
    <cellStyle name="Milliers 7 2 4" xfId="163" xr:uid="{4A7D26B1-4C5A-4E03-AD50-C28E47A88F09}"/>
    <cellStyle name="Milliers 7 3" xfId="49" xr:uid="{F0008A50-F0CB-4AF6-85DF-BA49CF5DF7E6}"/>
    <cellStyle name="Milliers 7 3 2" xfId="115" xr:uid="{28CA228A-467A-457B-8605-CF5B4028D110}"/>
    <cellStyle name="Milliers 7 4" xfId="82" xr:uid="{A5766C7A-F0C9-4EE0-B5B6-CF01FE916B39}"/>
    <cellStyle name="Milliers 7 5" xfId="148" xr:uid="{B5A95196-AEF6-44E5-9187-9AE3CC79BECA}"/>
    <cellStyle name="Milliers 8" xfId="17" xr:uid="{CFB72E27-D265-45FF-A84F-5E3525AA1A02}"/>
    <cellStyle name="Milliers 8 2" xfId="37" xr:uid="{0B3D1A3E-839C-4D77-9071-873365B199F7}"/>
    <cellStyle name="Milliers 8 2 2" xfId="70" xr:uid="{5283CA8C-A90C-4EB6-82C5-C651E022BC64}"/>
    <cellStyle name="Milliers 8 2 2 2" xfId="136" xr:uid="{6DEDDDEE-C6A9-41A0-B8B3-F176904871D9}"/>
    <cellStyle name="Milliers 8 2 3" xfId="103" xr:uid="{E5395272-9C54-499C-A67C-13CA67B75B00}"/>
    <cellStyle name="Milliers 8 2 4" xfId="165" xr:uid="{6E7B7337-7AE7-4A4A-A6C4-9DEAB6CD734D}"/>
    <cellStyle name="Milliers 8 3" xfId="51" xr:uid="{673E2A07-65C8-4B63-AE2C-1FF920B9D2FB}"/>
    <cellStyle name="Milliers 8 3 2" xfId="117" xr:uid="{11EB6714-67F6-48FB-8E5E-420FF0E7A737}"/>
    <cellStyle name="Milliers 8 4" xfId="84" xr:uid="{87B1544B-5943-4BAB-BB92-78B48F54C991}"/>
    <cellStyle name="Milliers 8 5" xfId="150" xr:uid="{5D51E780-46DC-4D2E-A45B-14F503EB55A2}"/>
    <cellStyle name="Milliers 9" xfId="16" xr:uid="{44725E35-F65E-4463-AF62-8B09C9261626}"/>
    <cellStyle name="Milliers 9 2" xfId="36" xr:uid="{A7B8BC77-E7E3-4958-A9A0-251327F6D2B0}"/>
    <cellStyle name="Milliers 9 2 2" xfId="69" xr:uid="{E23682D8-AAA8-4C7E-849C-53744B4F85EF}"/>
    <cellStyle name="Milliers 9 2 2 2" xfId="135" xr:uid="{7A6E6202-A93E-4190-9B0A-8D2148CE040A}"/>
    <cellStyle name="Milliers 9 2 3" xfId="102" xr:uid="{91EEDD4B-44A0-4F1B-B3D4-05F116B21FC5}"/>
    <cellStyle name="Milliers 9 2 4" xfId="164" xr:uid="{CA8B496E-542F-40FC-8F3A-3F249E23643F}"/>
    <cellStyle name="Milliers 9 3" xfId="50" xr:uid="{3B6F7348-382A-49B6-BBB2-40548F2E661D}"/>
    <cellStyle name="Milliers 9 3 2" xfId="116" xr:uid="{D101E3BC-8653-41AF-AF4E-6E6F12AC0D5B}"/>
    <cellStyle name="Milliers 9 4" xfId="83" xr:uid="{CB0C7541-04CC-4848-AE1A-453B3926386C}"/>
    <cellStyle name="Milliers 9 5" xfId="149" xr:uid="{1F2A9E42-5460-41F9-90D1-1B6A78EF8A81}"/>
    <cellStyle name="Monétaire [0] 2" xfId="5" xr:uid="{4E7FCBEC-E09B-47DD-A529-FB58229E9436}"/>
    <cellStyle name="Monétaire [0] 2 2" xfId="8" xr:uid="{D7C01A3E-0508-4049-9612-27B5BD7C2B1C}"/>
    <cellStyle name="Normal" xfId="0" builtinId="0"/>
    <cellStyle name="Normal 2" xfId="3" xr:uid="{3A062713-2CC3-42C8-8314-37165C9C9000}"/>
    <cellStyle name="Normal 2 2" xfId="4" xr:uid="{26A1FDAF-CB5A-43B7-B767-8711C7FD7FC3}"/>
    <cellStyle name="Pourcentage 2" xfId="9" xr:uid="{6675DAE4-D561-4BA7-A529-02DEFEE49D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C6E2A-CA9C-487B-A33E-D42D59900A92}">
  <dimension ref="A1:G47"/>
  <sheetViews>
    <sheetView tabSelected="1" view="pageBreakPreview" topLeftCell="A18" zoomScale="85" zoomScaleNormal="85" zoomScaleSheetLayoutView="85" workbookViewId="0">
      <selection activeCell="C42" sqref="C42"/>
    </sheetView>
  </sheetViews>
  <sheetFormatPr baseColWidth="10" defaultRowHeight="15" x14ac:dyDescent="0.25"/>
  <cols>
    <col min="1" max="1" width="16.42578125" style="2" bestFit="1" customWidth="1"/>
    <col min="2" max="2" width="13.42578125" bestFit="1" customWidth="1"/>
    <col min="3" max="3" width="127.85546875" bestFit="1" customWidth="1"/>
    <col min="4" max="4" width="3.85546875" style="1" bestFit="1" customWidth="1"/>
    <col min="5" max="5" width="11.7109375" style="3" bestFit="1" customWidth="1"/>
    <col min="6" max="6" width="14.5703125" style="1" bestFit="1" customWidth="1"/>
    <col min="7" max="7" width="17.85546875" style="1" bestFit="1" customWidth="1"/>
  </cols>
  <sheetData>
    <row r="1" spans="1:7" ht="90" customHeight="1" thickBot="1" x14ac:dyDescent="0.3">
      <c r="A1" s="34" t="s">
        <v>64</v>
      </c>
      <c r="B1" s="35"/>
      <c r="C1" s="35"/>
      <c r="D1" s="35"/>
      <c r="E1" s="35"/>
      <c r="F1" s="35"/>
      <c r="G1" s="36"/>
    </row>
    <row r="2" spans="1:7" ht="37.5" x14ac:dyDescent="0.25">
      <c r="A2" s="4" t="s">
        <v>17</v>
      </c>
      <c r="B2" s="5" t="s">
        <v>0</v>
      </c>
      <c r="C2" s="6" t="s">
        <v>1</v>
      </c>
      <c r="D2" s="6" t="s">
        <v>2</v>
      </c>
      <c r="E2" s="7" t="s">
        <v>3</v>
      </c>
      <c r="F2" s="8" t="s">
        <v>62</v>
      </c>
      <c r="G2" s="9" t="s">
        <v>63</v>
      </c>
    </row>
    <row r="3" spans="1:7" ht="18.75" x14ac:dyDescent="0.35">
      <c r="A3" s="10">
        <v>2.2999999999999998</v>
      </c>
      <c r="B3" s="11"/>
      <c r="C3" s="12" t="s">
        <v>4</v>
      </c>
      <c r="D3" s="13"/>
      <c r="E3" s="14"/>
      <c r="F3" s="15"/>
      <c r="G3" s="16">
        <f>SUM(G4:G6)</f>
        <v>0</v>
      </c>
    </row>
    <row r="4" spans="1:7" ht="18" x14ac:dyDescent="0.35">
      <c r="A4" s="17">
        <v>2.2999999999999998</v>
      </c>
      <c r="B4" s="18" t="s">
        <v>16</v>
      </c>
      <c r="C4" s="19" t="s">
        <v>19</v>
      </c>
      <c r="D4" s="18" t="s">
        <v>6</v>
      </c>
      <c r="E4" s="20">
        <v>1</v>
      </c>
      <c r="F4" s="21"/>
      <c r="G4" s="22"/>
    </row>
    <row r="5" spans="1:7" ht="18" x14ac:dyDescent="0.35">
      <c r="A5" s="17">
        <v>2.2999999999999998</v>
      </c>
      <c r="B5" s="18" t="s">
        <v>16</v>
      </c>
      <c r="C5" s="19" t="s">
        <v>12</v>
      </c>
      <c r="D5" s="18" t="s">
        <v>2</v>
      </c>
      <c r="E5" s="20">
        <v>1</v>
      </c>
      <c r="F5" s="21"/>
      <c r="G5" s="22"/>
    </row>
    <row r="6" spans="1:7" ht="18" x14ac:dyDescent="0.35">
      <c r="A6" s="17">
        <v>2.2999999999999998</v>
      </c>
      <c r="B6" s="18" t="s">
        <v>16</v>
      </c>
      <c r="C6" s="19" t="s">
        <v>15</v>
      </c>
      <c r="D6" s="18" t="s">
        <v>2</v>
      </c>
      <c r="E6" s="20">
        <v>5</v>
      </c>
      <c r="F6" s="21"/>
      <c r="G6" s="22"/>
    </row>
    <row r="7" spans="1:7" ht="18" x14ac:dyDescent="0.35">
      <c r="A7" s="17">
        <v>2.2999999999999998</v>
      </c>
      <c r="B7" s="18" t="s">
        <v>16</v>
      </c>
      <c r="C7" s="19" t="s">
        <v>13</v>
      </c>
      <c r="D7" s="18" t="s">
        <v>6</v>
      </c>
      <c r="E7" s="20">
        <v>1</v>
      </c>
      <c r="F7" s="21"/>
      <c r="G7" s="22"/>
    </row>
    <row r="8" spans="1:7" ht="18" x14ac:dyDescent="0.35">
      <c r="A8" s="17">
        <v>2.2999999999999998</v>
      </c>
      <c r="B8" s="18" t="s">
        <v>16</v>
      </c>
      <c r="C8" s="19" t="s">
        <v>14</v>
      </c>
      <c r="D8" s="18" t="s">
        <v>6</v>
      </c>
      <c r="E8" s="20">
        <v>1</v>
      </c>
      <c r="F8" s="21"/>
      <c r="G8" s="22"/>
    </row>
    <row r="9" spans="1:7" ht="18" x14ac:dyDescent="0.35">
      <c r="A9" s="17">
        <v>2.2999999999999998</v>
      </c>
      <c r="B9" s="18" t="s">
        <v>16</v>
      </c>
      <c r="C9" s="19" t="s">
        <v>20</v>
      </c>
      <c r="D9" s="18" t="s">
        <v>2</v>
      </c>
      <c r="E9" s="20">
        <v>5</v>
      </c>
      <c r="F9" s="21"/>
      <c r="G9" s="22"/>
    </row>
    <row r="10" spans="1:7" ht="18" x14ac:dyDescent="0.35">
      <c r="A10" s="17">
        <v>2.2999999999999998</v>
      </c>
      <c r="B10" s="18" t="s">
        <v>16</v>
      </c>
      <c r="C10" s="19" t="s">
        <v>47</v>
      </c>
      <c r="D10" s="18" t="s">
        <v>2</v>
      </c>
      <c r="E10" s="20">
        <v>5</v>
      </c>
      <c r="F10" s="21"/>
      <c r="G10" s="22"/>
    </row>
    <row r="11" spans="1:7" ht="18.75" x14ac:dyDescent="0.35">
      <c r="A11" s="23" t="s">
        <v>18</v>
      </c>
      <c r="B11" s="11"/>
      <c r="C11" s="12" t="s">
        <v>22</v>
      </c>
      <c r="D11" s="11"/>
      <c r="E11" s="24"/>
      <c r="F11" s="25"/>
      <c r="G11" s="26">
        <f>SUM(G12:G19)</f>
        <v>0</v>
      </c>
    </row>
    <row r="12" spans="1:7" ht="18" x14ac:dyDescent="0.35">
      <c r="A12" s="17" t="s">
        <v>18</v>
      </c>
      <c r="B12" s="18" t="s">
        <v>16</v>
      </c>
      <c r="C12" s="19" t="s">
        <v>23</v>
      </c>
      <c r="D12" s="27" t="s">
        <v>2</v>
      </c>
      <c r="E12" s="20">
        <f>4+2</f>
        <v>6</v>
      </c>
      <c r="F12" s="21"/>
      <c r="G12" s="22"/>
    </row>
    <row r="13" spans="1:7" ht="18" x14ac:dyDescent="0.35">
      <c r="A13" s="17" t="s">
        <v>18</v>
      </c>
      <c r="B13" s="18" t="s">
        <v>16</v>
      </c>
      <c r="C13" s="19" t="s">
        <v>24</v>
      </c>
      <c r="D13" s="27" t="s">
        <v>5</v>
      </c>
      <c r="E13" s="20">
        <f>2.8*2.55+(1.83+0.89)*2.55</f>
        <v>14.075999999999999</v>
      </c>
      <c r="F13" s="21"/>
      <c r="G13" s="22"/>
    </row>
    <row r="14" spans="1:7" ht="18" x14ac:dyDescent="0.35">
      <c r="A14" s="17" t="s">
        <v>18</v>
      </c>
      <c r="B14" s="18" t="s">
        <v>16</v>
      </c>
      <c r="C14" s="28" t="s">
        <v>25</v>
      </c>
      <c r="D14" s="27" t="s">
        <v>5</v>
      </c>
      <c r="E14" s="20">
        <f>3.85*2.55+1.85*2.55</f>
        <v>14.535</v>
      </c>
      <c r="F14" s="21"/>
      <c r="G14" s="22"/>
    </row>
    <row r="15" spans="1:7" ht="18" x14ac:dyDescent="0.35">
      <c r="A15" s="17" t="s">
        <v>18</v>
      </c>
      <c r="B15" s="18" t="s">
        <v>16</v>
      </c>
      <c r="C15" s="28" t="s">
        <v>27</v>
      </c>
      <c r="D15" s="27" t="s">
        <v>2</v>
      </c>
      <c r="E15" s="20">
        <v>1</v>
      </c>
      <c r="F15" s="21"/>
      <c r="G15" s="22"/>
    </row>
    <row r="16" spans="1:7" ht="18" x14ac:dyDescent="0.35">
      <c r="A16" s="17" t="s">
        <v>18</v>
      </c>
      <c r="B16" s="18" t="s">
        <v>16</v>
      </c>
      <c r="C16" s="28" t="s">
        <v>26</v>
      </c>
      <c r="D16" s="27" t="s">
        <v>2</v>
      </c>
      <c r="E16" s="20">
        <v>2</v>
      </c>
      <c r="F16" s="21"/>
      <c r="G16" s="22"/>
    </row>
    <row r="17" spans="1:7" ht="18" x14ac:dyDescent="0.35">
      <c r="A17" s="17" t="s">
        <v>18</v>
      </c>
      <c r="B17" s="18" t="s">
        <v>16</v>
      </c>
      <c r="C17" s="28" t="s">
        <v>28</v>
      </c>
      <c r="D17" s="27" t="s">
        <v>2</v>
      </c>
      <c r="E17" s="20">
        <f>3+1+2</f>
        <v>6</v>
      </c>
      <c r="F17" s="21"/>
      <c r="G17" s="22"/>
    </row>
    <row r="18" spans="1:7" ht="18" x14ac:dyDescent="0.35">
      <c r="A18" s="17" t="s">
        <v>18</v>
      </c>
      <c r="B18" s="18" t="s">
        <v>16</v>
      </c>
      <c r="C18" s="28" t="s">
        <v>65</v>
      </c>
      <c r="D18" s="27" t="s">
        <v>2</v>
      </c>
      <c r="E18" s="20">
        <f>1+2+1</f>
        <v>4</v>
      </c>
      <c r="F18" s="21"/>
      <c r="G18" s="22"/>
    </row>
    <row r="19" spans="1:7" ht="18.75" x14ac:dyDescent="0.35">
      <c r="A19" s="23" t="s">
        <v>42</v>
      </c>
      <c r="B19" s="11"/>
      <c r="C19" s="12" t="s">
        <v>29</v>
      </c>
      <c r="D19" s="11"/>
      <c r="E19" s="24"/>
      <c r="F19" s="25"/>
      <c r="G19" s="26"/>
    </row>
    <row r="20" spans="1:7" ht="18" x14ac:dyDescent="0.35">
      <c r="A20" s="29" t="s">
        <v>42</v>
      </c>
      <c r="B20" s="18" t="s">
        <v>16</v>
      </c>
      <c r="C20" s="30" t="s">
        <v>33</v>
      </c>
      <c r="D20" s="31" t="s">
        <v>5</v>
      </c>
      <c r="E20" s="20">
        <f>Feuil1!B3+Feuil1!B4+Feuil1!B5+Feuil1!B6+Feuil1!B7+Feuil1!B8</f>
        <v>41.96</v>
      </c>
      <c r="F20" s="32"/>
      <c r="G20" s="33"/>
    </row>
    <row r="21" spans="1:7" ht="18" x14ac:dyDescent="0.35">
      <c r="A21" s="29" t="s">
        <v>42</v>
      </c>
      <c r="B21" s="18" t="s">
        <v>16</v>
      </c>
      <c r="C21" s="30" t="s">
        <v>32</v>
      </c>
      <c r="D21" s="31" t="s">
        <v>5</v>
      </c>
      <c r="E21" s="20">
        <f>Feuil1!C3+Feuil1!C4+Feuil1!C5+Feuil1!C6+Feuil1!C7+Feuil1!C8</f>
        <v>193.26220000000001</v>
      </c>
      <c r="F21" s="32"/>
      <c r="G21" s="33"/>
    </row>
    <row r="22" spans="1:7" ht="18" x14ac:dyDescent="0.35">
      <c r="A22" s="29" t="s">
        <v>42</v>
      </c>
      <c r="B22" s="18" t="s">
        <v>16</v>
      </c>
      <c r="C22" s="30" t="s">
        <v>30</v>
      </c>
      <c r="D22" s="31" t="s">
        <v>5</v>
      </c>
      <c r="E22" s="20">
        <f>10.54+5.14+Feuil1!B7+Feuil1!B8</f>
        <v>25.9</v>
      </c>
      <c r="F22" s="32"/>
      <c r="G22" s="33"/>
    </row>
    <row r="23" spans="1:7" ht="18" x14ac:dyDescent="0.35">
      <c r="A23" s="29" t="s">
        <v>42</v>
      </c>
      <c r="B23" s="18" t="s">
        <v>16</v>
      </c>
      <c r="C23" s="30" t="s">
        <v>41</v>
      </c>
      <c r="D23" s="31" t="s">
        <v>2</v>
      </c>
      <c r="E23" s="20">
        <f>3+1+2</f>
        <v>6</v>
      </c>
      <c r="F23" s="32"/>
      <c r="G23" s="33"/>
    </row>
    <row r="24" spans="1:7" ht="18" x14ac:dyDescent="0.35">
      <c r="A24" s="29" t="s">
        <v>42</v>
      </c>
      <c r="B24" s="18" t="s">
        <v>16</v>
      </c>
      <c r="C24" s="30" t="s">
        <v>31</v>
      </c>
      <c r="D24" s="31" t="s">
        <v>5</v>
      </c>
      <c r="E24" s="20">
        <f>1.1*(1.83+0.89+1.83)+(0.4+0.7)*1.7+Feuil1!E6+Feuil1!E8</f>
        <v>29.091200000000001</v>
      </c>
      <c r="F24" s="32"/>
      <c r="G24" s="33"/>
    </row>
    <row r="25" spans="1:7" ht="18" x14ac:dyDescent="0.35">
      <c r="A25" s="29" t="s">
        <v>42</v>
      </c>
      <c r="B25" s="18" t="s">
        <v>16</v>
      </c>
      <c r="C25" s="30" t="s">
        <v>45</v>
      </c>
      <c r="D25" s="31" t="s">
        <v>5</v>
      </c>
      <c r="E25" s="20">
        <f>5.21+Feuil1!B6</f>
        <v>15.989999999999998</v>
      </c>
      <c r="F25" s="32"/>
      <c r="G25" s="33"/>
    </row>
    <row r="26" spans="1:7" ht="18" x14ac:dyDescent="0.35">
      <c r="A26" s="29" t="s">
        <v>42</v>
      </c>
      <c r="B26" s="18" t="s">
        <v>16</v>
      </c>
      <c r="C26" s="30" t="s">
        <v>46</v>
      </c>
      <c r="D26" s="31" t="s">
        <v>56</v>
      </c>
      <c r="E26" s="20">
        <f>2.61+2.61+1.89+1.89+Feuil1!G6</f>
        <v>28.100000000000005</v>
      </c>
      <c r="F26" s="32"/>
      <c r="G26" s="33"/>
    </row>
    <row r="27" spans="1:7" ht="18.75" x14ac:dyDescent="0.35">
      <c r="A27" s="23" t="s">
        <v>43</v>
      </c>
      <c r="B27" s="11"/>
      <c r="C27" s="12" t="s">
        <v>34</v>
      </c>
      <c r="D27" s="11"/>
      <c r="E27" s="24"/>
      <c r="F27" s="25"/>
      <c r="G27" s="26"/>
    </row>
    <row r="28" spans="1:7" ht="18" x14ac:dyDescent="0.35">
      <c r="A28" s="29" t="s">
        <v>43</v>
      </c>
      <c r="B28" s="18" t="s">
        <v>16</v>
      </c>
      <c r="C28" s="30" t="s">
        <v>55</v>
      </c>
      <c r="D28" s="31" t="s">
        <v>2</v>
      </c>
      <c r="E28" s="20">
        <f>1+1+1</f>
        <v>3</v>
      </c>
      <c r="F28" s="32"/>
      <c r="G28" s="33"/>
    </row>
    <row r="29" spans="1:7" ht="18" x14ac:dyDescent="0.35">
      <c r="A29" s="29" t="s">
        <v>43</v>
      </c>
      <c r="B29" s="18" t="s">
        <v>16</v>
      </c>
      <c r="C29" s="30" t="s">
        <v>48</v>
      </c>
      <c r="D29" s="31" t="s">
        <v>2</v>
      </c>
      <c r="E29" s="20">
        <f>1+1+1</f>
        <v>3</v>
      </c>
      <c r="F29" s="32"/>
      <c r="G29" s="33"/>
    </row>
    <row r="30" spans="1:7" ht="18" x14ac:dyDescent="0.35">
      <c r="A30" s="29" t="s">
        <v>43</v>
      </c>
      <c r="B30" s="18" t="s">
        <v>16</v>
      </c>
      <c r="C30" s="30" t="s">
        <v>52</v>
      </c>
      <c r="D30" s="31" t="s">
        <v>2</v>
      </c>
      <c r="E30" s="20">
        <f>1+1+1</f>
        <v>3</v>
      </c>
      <c r="F30" s="32"/>
      <c r="G30" s="33"/>
    </row>
    <row r="31" spans="1:7" ht="18" x14ac:dyDescent="0.35">
      <c r="A31" s="29" t="s">
        <v>43</v>
      </c>
      <c r="B31" s="18" t="s">
        <v>16</v>
      </c>
      <c r="C31" s="30" t="s">
        <v>54</v>
      </c>
      <c r="D31" s="31" t="s">
        <v>2</v>
      </c>
      <c r="E31" s="20">
        <f>1+1+1</f>
        <v>3</v>
      </c>
      <c r="F31" s="32"/>
      <c r="G31" s="33"/>
    </row>
    <row r="32" spans="1:7" ht="18" x14ac:dyDescent="0.35">
      <c r="A32" s="29" t="s">
        <v>43</v>
      </c>
      <c r="B32" s="18" t="s">
        <v>16</v>
      </c>
      <c r="C32" s="30" t="s">
        <v>53</v>
      </c>
      <c r="D32" s="31" t="s">
        <v>2</v>
      </c>
      <c r="E32" s="20">
        <f>1+1+1</f>
        <v>3</v>
      </c>
      <c r="F32" s="32"/>
      <c r="G32" s="33"/>
    </row>
    <row r="33" spans="1:7" ht="18.75" x14ac:dyDescent="0.35">
      <c r="A33" s="23" t="s">
        <v>44</v>
      </c>
      <c r="B33" s="11"/>
      <c r="C33" s="12" t="s">
        <v>35</v>
      </c>
      <c r="D33" s="11"/>
      <c r="E33" s="24"/>
      <c r="F33" s="25"/>
      <c r="G33" s="26"/>
    </row>
    <row r="34" spans="1:7" ht="18" x14ac:dyDescent="0.35">
      <c r="A34" s="29" t="s">
        <v>44</v>
      </c>
      <c r="B34" s="18" t="s">
        <v>16</v>
      </c>
      <c r="C34" s="30" t="s">
        <v>36</v>
      </c>
      <c r="D34" s="31" t="s">
        <v>2</v>
      </c>
      <c r="E34" s="20">
        <f>3+1+1</f>
        <v>5</v>
      </c>
      <c r="F34" s="32"/>
      <c r="G34" s="33"/>
    </row>
    <row r="35" spans="1:7" ht="18" x14ac:dyDescent="0.35">
      <c r="A35" s="29" t="s">
        <v>44</v>
      </c>
      <c r="B35" s="18" t="s">
        <v>16</v>
      </c>
      <c r="C35" s="30" t="s">
        <v>37</v>
      </c>
      <c r="D35" s="31" t="s">
        <v>2</v>
      </c>
      <c r="E35" s="20">
        <f>1+1+1</f>
        <v>3</v>
      </c>
      <c r="F35" s="32"/>
      <c r="G35" s="33"/>
    </row>
    <row r="36" spans="1:7" ht="18" x14ac:dyDescent="0.35">
      <c r="A36" s="29" t="s">
        <v>44</v>
      </c>
      <c r="B36" s="18" t="s">
        <v>16</v>
      </c>
      <c r="C36" s="30" t="s">
        <v>38</v>
      </c>
      <c r="D36" s="31" t="s">
        <v>2</v>
      </c>
      <c r="E36" s="20">
        <f>3*3+3+3*2</f>
        <v>18</v>
      </c>
      <c r="F36" s="32"/>
      <c r="G36" s="33"/>
    </row>
    <row r="37" spans="1:7" ht="18" x14ac:dyDescent="0.35">
      <c r="A37" s="29" t="s">
        <v>44</v>
      </c>
      <c r="B37" s="18" t="s">
        <v>16</v>
      </c>
      <c r="C37" s="30" t="s">
        <v>39</v>
      </c>
      <c r="D37" s="31" t="s">
        <v>2</v>
      </c>
      <c r="E37" s="20">
        <f>3+1+2</f>
        <v>6</v>
      </c>
      <c r="F37" s="32"/>
      <c r="G37" s="33"/>
    </row>
    <row r="38" spans="1:7" ht="18" x14ac:dyDescent="0.35">
      <c r="A38" s="63" t="s">
        <v>44</v>
      </c>
      <c r="B38" s="18" t="s">
        <v>16</v>
      </c>
      <c r="C38" s="28" t="s">
        <v>40</v>
      </c>
      <c r="D38" s="27" t="s">
        <v>6</v>
      </c>
      <c r="E38" s="20">
        <f>3+1+2</f>
        <v>6</v>
      </c>
      <c r="F38" s="64"/>
      <c r="G38" s="65"/>
    </row>
    <row r="40" spans="1:7" ht="18" x14ac:dyDescent="0.25">
      <c r="A40" s="37" t="s">
        <v>71</v>
      </c>
      <c r="B40" s="38"/>
      <c r="C40" s="39"/>
      <c r="D40" s="40"/>
      <c r="E40" s="41"/>
      <c r="F40" s="41"/>
      <c r="G40" s="42"/>
    </row>
    <row r="41" spans="1:7" ht="18" x14ac:dyDescent="0.35">
      <c r="A41" s="43"/>
      <c r="B41" s="44"/>
      <c r="C41" s="45" t="s">
        <v>70</v>
      </c>
      <c r="D41" s="46"/>
      <c r="E41" s="47"/>
      <c r="F41" s="47"/>
      <c r="G41" s="48"/>
    </row>
    <row r="42" spans="1:7" ht="18" x14ac:dyDescent="0.25">
      <c r="A42" s="49"/>
      <c r="B42" s="50"/>
      <c r="C42" s="51" t="s">
        <v>72</v>
      </c>
      <c r="D42" s="46"/>
      <c r="E42" s="47"/>
      <c r="F42" s="47"/>
      <c r="G42" s="48"/>
    </row>
    <row r="44" spans="1:7" x14ac:dyDescent="0.25">
      <c r="A44" s="52" t="s">
        <v>66</v>
      </c>
      <c r="B44" s="53"/>
      <c r="C44" s="54" t="s">
        <v>67</v>
      </c>
      <c r="D44" s="54"/>
      <c r="E44" s="54"/>
      <c r="F44" s="54"/>
      <c r="G44" s="55"/>
    </row>
    <row r="45" spans="1:7" x14ac:dyDescent="0.25">
      <c r="A45" s="56" t="s">
        <v>68</v>
      </c>
      <c r="B45" s="66"/>
      <c r="C45" s="57"/>
      <c r="D45" s="57"/>
      <c r="E45" s="57"/>
      <c r="F45" s="57"/>
      <c r="G45" s="58"/>
    </row>
    <row r="46" spans="1:7" x14ac:dyDescent="0.25">
      <c r="A46" s="56" t="s">
        <v>69</v>
      </c>
      <c r="B46" s="66"/>
      <c r="C46" s="57"/>
      <c r="D46" s="57"/>
      <c r="E46" s="57"/>
      <c r="F46" s="57"/>
      <c r="G46" s="58"/>
    </row>
    <row r="47" spans="1:7" x14ac:dyDescent="0.25">
      <c r="A47" s="59"/>
      <c r="B47" s="60"/>
      <c r="C47" s="61"/>
      <c r="D47" s="61"/>
      <c r="E47" s="61"/>
      <c r="F47" s="61"/>
      <c r="G47" s="62"/>
    </row>
  </sheetData>
  <autoFilter ref="A2:G39" xr:uid="{911C6E2A-CA9C-487B-A33E-D42D59900A92}"/>
  <mergeCells count="11">
    <mergeCell ref="A44:B44"/>
    <mergeCell ref="C44:G44"/>
    <mergeCell ref="A45:B45"/>
    <mergeCell ref="C45:G47"/>
    <mergeCell ref="A46:B46"/>
    <mergeCell ref="A47:B47"/>
    <mergeCell ref="A1:G1"/>
    <mergeCell ref="A40:C40"/>
    <mergeCell ref="D40:G40"/>
    <mergeCell ref="D41:G41"/>
    <mergeCell ref="D42:G42"/>
  </mergeCells>
  <phoneticPr fontId="4" type="noConversion"/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DD76B-4C85-4C50-8499-AB8754344C65}">
  <dimension ref="A1:G11"/>
  <sheetViews>
    <sheetView workbookViewId="0">
      <selection activeCell="E9" sqref="E9"/>
    </sheetView>
  </sheetViews>
  <sheetFormatPr baseColWidth="10" defaultRowHeight="15" x14ac:dyDescent="0.25"/>
  <cols>
    <col min="3" max="3" width="16.140625" customWidth="1"/>
  </cols>
  <sheetData>
    <row r="1" spans="1:7" x14ac:dyDescent="0.25">
      <c r="D1" t="s">
        <v>11</v>
      </c>
    </row>
    <row r="2" spans="1:7" x14ac:dyDescent="0.25">
      <c r="B2" t="s">
        <v>7</v>
      </c>
      <c r="C2" t="s">
        <v>8</v>
      </c>
      <c r="D2" t="s">
        <v>9</v>
      </c>
    </row>
    <row r="3" spans="1:7" x14ac:dyDescent="0.25">
      <c r="A3" t="s">
        <v>49</v>
      </c>
      <c r="B3">
        <v>5.21</v>
      </c>
      <c r="C3">
        <f>(2.61*2+1.89*2+(0.2+0.2))*2.55-(0.72*1.89)-1.95*0.78</f>
        <v>21.088199999999997</v>
      </c>
      <c r="F3" t="s">
        <v>10</v>
      </c>
    </row>
    <row r="4" spans="1:7" x14ac:dyDescent="0.25">
      <c r="A4" t="s">
        <v>50</v>
      </c>
      <c r="B4">
        <v>5.21</v>
      </c>
      <c r="C4">
        <f>(2.61*2+1.89*2+(0.2+0.2))*2.55-(0.72*1.89)-1.95*0.78</f>
        <v>21.088199999999997</v>
      </c>
    </row>
    <row r="5" spans="1:7" x14ac:dyDescent="0.25">
      <c r="A5" t="s">
        <v>51</v>
      </c>
      <c r="B5">
        <v>10.54</v>
      </c>
      <c r="C5">
        <f>(3.85+1.84+3.85+0.2+0.2+0.2+2.8+1.83+1.83+0.89+0.89)*2.55-(0.72*1.83*2)-0.85*1.95-0.78*1.95</f>
        <v>41.055299999999995</v>
      </c>
    </row>
    <row r="6" spans="1:7" x14ac:dyDescent="0.25">
      <c r="A6" t="s">
        <v>57</v>
      </c>
      <c r="B6">
        <f>3.85*2.8</f>
        <v>10.78</v>
      </c>
      <c r="C6">
        <f>(3.85+2.8+3.85+2.8+3.85+3.85+0.6+0.6)*2.55-(0.83*1.4*2)-0.85*1.95-0.78*1.95</f>
        <v>51.107500000000016</v>
      </c>
      <c r="D6" t="s">
        <v>60</v>
      </c>
      <c r="E6">
        <f>(1.4+1.4+0.92)*1.83+(1+1+0.92)*1.83</f>
        <v>12.151199999999999</v>
      </c>
      <c r="F6" t="s">
        <v>61</v>
      </c>
      <c r="G6">
        <f>3.85+2.8+3.85+2.8+3.85+3.85-0.95-0.95</f>
        <v>19.100000000000005</v>
      </c>
    </row>
    <row r="7" spans="1:7" x14ac:dyDescent="0.25">
      <c r="A7" t="s">
        <v>58</v>
      </c>
      <c r="B7">
        <f>2.8*1.85</f>
        <v>5.18</v>
      </c>
      <c r="C7">
        <f>(2.8+1.85+1.85+2.8+0.4+0.4)*2.55-1.95*0.78</f>
        <v>24.234000000000002</v>
      </c>
    </row>
    <row r="8" spans="1:7" x14ac:dyDescent="0.25">
      <c r="A8" t="s">
        <v>59</v>
      </c>
      <c r="B8">
        <f>2.8*1.8</f>
        <v>5.04</v>
      </c>
      <c r="C8">
        <f>(2.8+1.85+1.85+2.8+0.6+0.6+1.85+1.85)*2.55-1.95*0.78</f>
        <v>34.688999999999993</v>
      </c>
      <c r="D8" t="s">
        <v>60</v>
      </c>
      <c r="E8">
        <f>(1.85+1.85+0.9+0.9)*1.83</f>
        <v>10.065000000000001</v>
      </c>
    </row>
    <row r="11" spans="1:7" x14ac:dyDescent="0.25">
      <c r="A11" t="s">
        <v>21</v>
      </c>
      <c r="B11">
        <f>(1.85)*1.6+(2.55*2)</f>
        <v>8.06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30</vt:i4>
      </vt:variant>
    </vt:vector>
  </HeadingPairs>
  <TitlesOfParts>
    <vt:vector size="32" baseType="lpstr">
      <vt:lpstr>LOT 2 DPGF Tce</vt:lpstr>
      <vt:lpstr>Feuil1</vt:lpstr>
      <vt:lpstr>'LOT 2 DPGF Tce'!_Toc63790791</vt:lpstr>
      <vt:lpstr>'LOT 2 DPGF Tce'!_Toc80288954</vt:lpstr>
      <vt:lpstr>'LOT 2 DPGF Tce'!_Toc80288957</vt:lpstr>
      <vt:lpstr>'LOT 2 DPGF Tce'!_Toc80292959</vt:lpstr>
      <vt:lpstr>'LOT 2 DPGF Tce'!_Toc80292961</vt:lpstr>
      <vt:lpstr>'LOT 2 DPGF Tce'!_Toc80292983</vt:lpstr>
      <vt:lpstr>'LOT 2 DPGF Tce'!_Toc80292984</vt:lpstr>
      <vt:lpstr>'LOT 2 DPGF Tce'!_Toc80292985</vt:lpstr>
      <vt:lpstr>'LOT 2 DPGF Tce'!_Toc80292986</vt:lpstr>
      <vt:lpstr>'LOT 2 DPGF Tce'!_Toc80292987</vt:lpstr>
      <vt:lpstr>'LOT 2 DPGF Tce'!_Toc80292988</vt:lpstr>
      <vt:lpstr>'LOT 2 DPGF Tce'!_Toc80292989</vt:lpstr>
      <vt:lpstr>'LOT 2 DPGF Tce'!_Toc80292990</vt:lpstr>
      <vt:lpstr>'LOT 2 DPGF Tce'!_Toc80292991</vt:lpstr>
      <vt:lpstr>'LOT 2 DPGF Tce'!_Toc80293252</vt:lpstr>
      <vt:lpstr>'LOT 2 DPGF Tce'!_Toc80293256</vt:lpstr>
      <vt:lpstr>'LOT 2 DPGF Tce'!_Toc80293274</vt:lpstr>
      <vt:lpstr>'LOT 2 DPGF Tce'!_Toc95493264</vt:lpstr>
      <vt:lpstr>'LOT 2 DPGF Tce'!_Toc95493265</vt:lpstr>
      <vt:lpstr>'LOT 2 DPGF Tce'!_Toc95493267</vt:lpstr>
      <vt:lpstr>'LOT 2 DPGF Tce'!_Toc95493268</vt:lpstr>
      <vt:lpstr>'LOT 2 DPGF Tce'!_Toc95493269</vt:lpstr>
      <vt:lpstr>'LOT 2 DPGF Tce'!_Toc95493272</vt:lpstr>
      <vt:lpstr>'LOT 2 DPGF Tce'!_Toc95493273</vt:lpstr>
      <vt:lpstr>'LOT 2 DPGF Tce'!_Toc95493274</vt:lpstr>
      <vt:lpstr>'LOT 2 DPGF Tce'!_Toc95493275</vt:lpstr>
      <vt:lpstr>'LOT 2 DPGF Tce'!_Toc95493276</vt:lpstr>
      <vt:lpstr>'LOT 2 DPGF Tce'!_Toc95493277</vt:lpstr>
      <vt:lpstr>'LOT 2 DPGF Tce'!_Toc95493279</vt:lpstr>
      <vt:lpstr>'LOT 2 DPGF Tce'!Zone_d_impression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Technicien 3</dc:creator>
  <cp:lastModifiedBy>SERTHELON Sandra</cp:lastModifiedBy>
  <cp:lastPrinted>2023-07-21T19:20:41Z</cp:lastPrinted>
  <dcterms:created xsi:type="dcterms:W3CDTF">2023-02-06T20:18:25Z</dcterms:created>
  <dcterms:modified xsi:type="dcterms:W3CDTF">2026-04-18T02:15:58Z</dcterms:modified>
</cp:coreProperties>
</file>